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4.08.2025." sheetId="1" r:id="GemRid5118"/>
  </sheets>
  <definedNames/>
  <calcPr calcId="124519"/>
</workbook>
</file>

<file path=xl/sharedStrings.xml><?xml version="1.0" encoding="utf-8"?>
<sst xmlns="http://schemas.openxmlformats.org/spreadsheetml/2006/main" count="38" uniqueCount="38">
  <si>
    <t>KURSNA LISTA BANJALUČKE BERZE - 04.08.2025.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</si>
  <si>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</si>
  <si>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</si>
  <si>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</si>
  <si>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</si>
  <si>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</si>
  <si>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</si>
  <si>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</si>
  <si>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</si>
  <si>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</si>
  <si>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</si>
  <si>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</si>
  <si>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</si>
  <si>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</si>
  <si>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</si>
  <si>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</si>
  <si>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</si>
  <si>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</si>
  <si>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</si>
  <si>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</si>
  <si>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ELDO-R-A</t>
  </si>
  <si>
    <t>ODS Elektro Doboj a.d. Doboj</t>
  </si>
  <si>
    <t>1,26</t>
  </si>
  <si>
    <t>1,32</t>
  </si>
  <si>
    <t>TLKM-R-A</t>
  </si>
  <si>
    <t>Telekom Srpske a.d. Banja Luka</t>
  </si>
  <si>
    <t>1,05</t>
  </si>
  <si>
    <t>1,08</t>
  </si>
  <si>
    <t>Efektivni prinos do dospijeća %</t>
  </si>
  <si>
    <t>Min cijena</t>
  </si>
  <si>
    <t>Broj prometovanih HOV</t>
  </si>
  <si>
    <t>Službeno berzansko tržište - Tržište obveznica</t>
  </si>
  <si>
    <t>TRRF-O-G</t>
  </si>
  <si>
    <t>MKD Taurus doo Banja Luka - obveznice 7. emisija</t>
  </si>
  <si>
    <t/>
  </si>
  <si>
    <t>100(A)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</si>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</sst>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5118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845.98000000</v>
      </c>
      <c r="J2" s="9">
        <v>-7.26000000</v>
      </c>
      <c r="K2" s="10">
        <v>-0.85000000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3330.81000000</v>
      </c>
      <c r="J3" s="12">
        <v>0.58000000</v>
      </c>
      <c r="K3" s="13">
        <v>0.02000000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-2.33000000</v>
      </c>
      <c r="H11" s="40">
        <v>1.27000000</v>
      </c>
      <c r="I11" s="40">
        <v>1.26000000</v>
      </c>
      <c r="J11" s="41">
        <v>2500</v>
      </c>
      <c r="K11" s="10">
        <v>3155.00000000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26</v>
      </c>
      <c r="G12" s="40">
        <v>-2.78000000</v>
      </c>
      <c r="H12" s="40">
        <v>1.08000000</v>
      </c>
      <c r="I12" s="40">
        <v>1.05000000</v>
      </c>
      <c r="J12" s="41">
        <v>7887</v>
      </c>
      <c r="K12" s="10">
        <v>8291.37000000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 ht="38" customHeight="1">
      <c r="A14" s="42" t="s">
        <v>7</v>
      </c>
      <c r="B14" s="43" t="s">
        <v>8</v>
      </c>
      <c r="C14" s="44" t="s">
        <v>28</v>
      </c>
      <c r="D14" s="44" t="s">
        <v>11</v>
      </c>
      <c r="E14" s="44" t="s">
        <v>12</v>
      </c>
      <c r="F14" s="44" t="s">
        <v>13</v>
      </c>
      <c r="G14" s="44" t="s">
        <v>14</v>
      </c>
      <c r="H14" s="44" t="s">
        <v>15</v>
      </c>
      <c r="I14" s="44" t="s">
        <v>29</v>
      </c>
      <c r="J14" s="45" t="s">
        <v>30</v>
      </c>
      <c r="K14" s="46" t="s">
        <v>18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31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32</v>
      </c>
      <c r="B17" s="47" t="s">
        <v>33</v>
      </c>
      <c r="C17" s="48">
        <v>6.596081</v>
      </c>
      <c r="D17" s="40" t="s">
        <v>34</v>
      </c>
      <c r="E17" s="40" t="s">
        <v>34</v>
      </c>
      <c r="F17" s="40" t="s">
        <v>35</v>
      </c>
      <c r="G17" s="40">
        <v>0.00000000</v>
      </c>
      <c r="H17" s="40">
        <v>100.00000000</v>
      </c>
      <c r="I17" s="40">
        <v>100.00000000</v>
      </c>
      <c r="J17" s="41">
        <v>6</v>
      </c>
      <c r="K17" s="10">
        <v>5222.87000000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49" t="s">
        <v>36</v>
      </c>
      <c r="B19" s="50"/>
      <c r="C19" s="50"/>
      <c r="D19" s="50"/>
      <c r="E19" s="50"/>
      <c r="F19" s="50"/>
      <c r="G19" s="50"/>
      <c r="H19" s="50"/>
      <c r="I19" s="51"/>
      <c r="J19" s="52">
        <f ca="1">SUM(J11:J18)</f>
        <v>0</v>
      </c>
      <c r="K19" s="53">
        <f ca="1">SUM(K11:K18)</f>
        <v>0</v>
      </c>
    </row>
    <row r="20">
      <c r="A20" s="54" t="s">
        <v>37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</row>
    <row r="21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</row>
    <row r="22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7">
    <mergeCell ref="B12:C12"/>
    <mergeCell ref="A20:K151"/>
    <mergeCell ref="A18:K18"/>
    <mergeCell ref="A16:K16"/>
    <mergeCell ref="A15:K15"/>
    <mergeCell ref="A10:K10"/>
    <mergeCell ref="A2:G5"/>
    <mergeCell ref="A9:K9"/>
    <mergeCell ref="F7:K7"/>
    <mergeCell ref="A6:K6"/>
    <mergeCell ref="A13:K13"/>
    <mergeCell ref="A19:I19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